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5" i="1" l="1"/>
  <c r="G8" i="1" l="1"/>
  <c r="G13" i="1" l="1"/>
  <c r="G5" i="1" l="1"/>
  <c r="G6" i="1"/>
  <c r="G7" i="1"/>
  <c r="G10" i="1"/>
  <c r="G11" i="1"/>
  <c r="G12" i="1"/>
  <c r="G16" i="1" l="1"/>
  <c r="F20" i="1" s="1"/>
  <c r="F22" i="1" l="1"/>
</calcChain>
</file>

<file path=xl/sharedStrings.xml><?xml version="1.0" encoding="utf-8"?>
<sst xmlns="http://schemas.openxmlformats.org/spreadsheetml/2006/main" count="45" uniqueCount="37">
  <si>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</si>
  <si>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</si>
  <si>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</si>
  <si>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</si>
  <si>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</si>
  <si>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</si>
  <si>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</si>
  <si>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Ricerche quantitative</t>
  </si>
  <si>
    <t>Interviste telefoniche</t>
  </si>
  <si>
    <t>5000</t>
  </si>
  <si>
    <t>240</t>
  </si>
  <si>
    <r>
      <t xml:space="preserve">Interviste “face to face” da svolgere presso gli uffici delle agenzie fiscali distribuiti sul territorio nazionale </t>
    </r>
    <r>
      <rPr>
        <b/>
        <sz val="9"/>
        <rFont val="Arial"/>
        <family val="2"/>
      </rPr>
      <t>(G/P)</t>
    </r>
  </si>
  <si>
    <t>Servizi di elaborazioni/analisi dati/rapporti quantitativi</t>
  </si>
  <si>
    <t>6</t>
  </si>
  <si>
    <t>Ricerche qualitative</t>
  </si>
  <si>
    <t>Interviste telefoniche/on line </t>
  </si>
  <si>
    <t>100</t>
  </si>
  <si>
    <t xml:space="preserve">Interviste “face to face” </t>
  </si>
  <si>
    <t>40</t>
  </si>
  <si>
    <t>50</t>
  </si>
  <si>
    <t>Mistery call”</t>
  </si>
  <si>
    <t>Focus group</t>
  </si>
  <si>
    <t>G/P</t>
  </si>
  <si>
    <t>Responsabile Tecnico</t>
  </si>
  <si>
    <t>Figura Professionale richiesta</t>
  </si>
  <si>
    <t>Posizione</t>
  </si>
  <si>
    <t>a</t>
  </si>
  <si>
    <t>b</t>
  </si>
  <si>
    <t>c</t>
  </si>
  <si>
    <t>d</t>
  </si>
  <si>
    <t>e</t>
  </si>
  <si>
    <t>f</t>
  </si>
  <si>
    <t>g</t>
  </si>
  <si>
    <t>h</t>
  </si>
  <si>
    <t>Rda 49871</t>
  </si>
  <si>
    <t>Importo totale (€)</t>
  </si>
  <si>
    <t>Interviste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</si>
</sst>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165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16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4" borderId="10" xfId="0" applyNumberFormat="1" applyFont="1" applyFill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  <protection locked="0"/>
    </xf>
    <xf numFmtId="165" fontId="16" fillId="0" borderId="17" xfId="0" applyNumberFormat="1" applyFont="1" applyBorder="1" applyAlignment="1" applyProtection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2"/>
  <sheetViews>
    <sheetView tabSelected="1" topLeftCell="A13" zoomScale="70" zoomScaleNormal="70" workbookViewId="0">
      <selection activeCell="F10" sqref="F10:F1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1" spans="3:8" ht="15.5" x14ac:dyDescent="0.35">
      <c r="C1" s="19" t="s">
        <v>34</v>
      </c>
      <c r="D1" s="19"/>
      <c r="H1" s="1"/>
    </row>
    <row r="2" spans="3:8" ht="18" customHeight="1" thickBot="1" x14ac:dyDescent="0.4">
      <c r="H2" s="9"/>
    </row>
    <row r="3" spans="3:8" ht="15" thickBot="1" x14ac:dyDescent="0.4">
      <c r="F3" s="8" t="s">
        <v>0</v>
      </c>
      <c r="H3" s="9"/>
    </row>
    <row r="4" spans="3:8" ht="60.75" customHeight="1" thickBot="1" x14ac:dyDescent="0.4">
      <c r="C4" s="21" t="s">
        <v>25</v>
      </c>
      <c r="D4" s="17" t="s">
        <v>7</v>
      </c>
      <c r="E4" s="17" t="s">
        <v>6</v>
      </c>
      <c r="F4" s="13" t="s">
        <v>4</v>
      </c>
      <c r="G4" s="14" t="s">
        <v>35</v>
      </c>
    </row>
    <row r="5" spans="3:8" ht="61.5" customHeight="1" thickBot="1" x14ac:dyDescent="0.4">
      <c r="C5" s="20" t="s">
        <v>26</v>
      </c>
      <c r="D5" s="20" t="s">
        <v>8</v>
      </c>
      <c r="E5" s="18" t="s">
        <v>9</v>
      </c>
      <c r="F5" s="15"/>
      <c r="G5" s="16">
        <f>E5*F5</f>
        <v>0</v>
      </c>
    </row>
    <row r="6" spans="3:8" ht="61.5" customHeight="1" x14ac:dyDescent="0.35">
      <c r="C6" s="34" t="s">
        <v>27</v>
      </c>
      <c r="D6" s="34" t="s">
        <v>11</v>
      </c>
      <c r="E6" s="35" t="s">
        <v>10</v>
      </c>
      <c r="F6" s="36"/>
      <c r="G6" s="37">
        <f t="shared" ref="G6" si="0">E6*F6</f>
        <v>0</v>
      </c>
    </row>
    <row r="7" spans="3:8" ht="61.5" customHeight="1" x14ac:dyDescent="0.35">
      <c r="C7" s="32" t="s">
        <v>28</v>
      </c>
      <c r="D7" s="32" t="s">
        <v>12</v>
      </c>
      <c r="E7" s="32" t="s">
        <v>13</v>
      </c>
      <c r="F7" s="24"/>
      <c r="G7" s="42">
        <f>E7*F7</f>
        <v>0</v>
      </c>
    </row>
    <row r="8" spans="3:8" ht="61.5" customHeight="1" x14ac:dyDescent="0.35">
      <c r="C8" s="32" t="s">
        <v>29</v>
      </c>
      <c r="D8" s="32" t="s">
        <v>36</v>
      </c>
      <c r="E8" s="32">
        <v>3000</v>
      </c>
      <c r="F8" s="24"/>
      <c r="G8" s="42">
        <f>E8*F8</f>
        <v>0</v>
      </c>
    </row>
    <row r="9" spans="3:8" ht="61.5" customHeight="1" x14ac:dyDescent="0.35">
      <c r="C9" s="38" t="s">
        <v>25</v>
      </c>
      <c r="D9" s="39" t="s">
        <v>14</v>
      </c>
      <c r="E9" s="39" t="s">
        <v>6</v>
      </c>
      <c r="F9" s="40" t="s">
        <v>4</v>
      </c>
      <c r="G9" s="41" t="s">
        <v>35</v>
      </c>
    </row>
    <row r="10" spans="3:8" ht="61.5" customHeight="1" x14ac:dyDescent="0.35">
      <c r="C10" s="32" t="s">
        <v>29</v>
      </c>
      <c r="D10" s="32" t="s">
        <v>15</v>
      </c>
      <c r="E10" s="32" t="s">
        <v>16</v>
      </c>
      <c r="F10" s="25"/>
      <c r="G10" s="33">
        <f>E10*F10</f>
        <v>0</v>
      </c>
    </row>
    <row r="11" spans="3:8" ht="61.5" customHeight="1" x14ac:dyDescent="0.35">
      <c r="C11" s="32" t="s">
        <v>30</v>
      </c>
      <c r="D11" s="32" t="s">
        <v>17</v>
      </c>
      <c r="E11" s="32" t="s">
        <v>18</v>
      </c>
      <c r="F11" s="25"/>
      <c r="G11" s="33">
        <f>E11*F11</f>
        <v>0</v>
      </c>
    </row>
    <row r="12" spans="3:8" ht="61.5" customHeight="1" x14ac:dyDescent="0.35">
      <c r="C12" s="32" t="s">
        <v>31</v>
      </c>
      <c r="D12" s="32" t="s">
        <v>20</v>
      </c>
      <c r="E12" s="32" t="s">
        <v>19</v>
      </c>
      <c r="F12" s="25"/>
      <c r="G12" s="33">
        <f>E12*F12</f>
        <v>0</v>
      </c>
    </row>
    <row r="13" spans="3:8" ht="61.5" customHeight="1" thickBot="1" x14ac:dyDescent="0.4">
      <c r="C13" s="32" t="s">
        <v>32</v>
      </c>
      <c r="D13" s="32" t="s">
        <v>21</v>
      </c>
      <c r="E13" s="32">
        <v>12</v>
      </c>
      <c r="F13" s="25"/>
      <c r="G13" s="33">
        <f>E13*F13</f>
        <v>0</v>
      </c>
    </row>
    <row r="14" spans="3:8" ht="61.5" customHeight="1" x14ac:dyDescent="0.35">
      <c r="C14" s="26" t="s">
        <v>25</v>
      </c>
      <c r="D14" s="27" t="s">
        <v>24</v>
      </c>
      <c r="E14" s="27" t="s">
        <v>22</v>
      </c>
      <c r="F14" s="28" t="s">
        <v>4</v>
      </c>
      <c r="G14" s="29" t="s">
        <v>35</v>
      </c>
    </row>
    <row r="15" spans="3:8" ht="61.5" customHeight="1" x14ac:dyDescent="0.35">
      <c r="C15" s="32" t="s">
        <v>33</v>
      </c>
      <c r="D15" s="32" t="s">
        <v>23</v>
      </c>
      <c r="E15" s="32">
        <v>110</v>
      </c>
      <c r="F15" s="25"/>
      <c r="G15" s="33">
        <f>E15*F15</f>
        <v>0</v>
      </c>
    </row>
    <row r="16" spans="3:8" ht="74.25" customHeight="1" thickBot="1" x14ac:dyDescent="0.4">
      <c r="C16" s="30"/>
      <c r="D16" s="31" t="s">
        <v>1</v>
      </c>
      <c r="E16" s="31"/>
      <c r="F16" s="23"/>
      <c r="G16" s="22">
        <f>IF((SUM(G5:G15))&lt;=F18,(SUM(G5:G15)),"ERRORE l'importo offerto supera la base d'asta")</f>
        <v>0</v>
      </c>
    </row>
    <row r="17" spans="4:10" ht="12.75" customHeight="1" thickBot="1" x14ac:dyDescent="0.4">
      <c r="F17" s="1"/>
      <c r="G17" s="4"/>
      <c r="H17" s="2"/>
      <c r="I17" s="2"/>
      <c r="J17" s="2"/>
    </row>
    <row r="18" spans="4:10" s="2" customFormat="1" ht="41.25" customHeight="1" thickBot="1" x14ac:dyDescent="0.4">
      <c r="D18" s="12" t="s">
        <v>3</v>
      </c>
      <c r="F18" s="43">
        <v>170000</v>
      </c>
      <c r="G18" s="44"/>
    </row>
    <row r="19" spans="4:10" s="2" customFormat="1" ht="15" customHeight="1" thickBot="1" x14ac:dyDescent="0.4">
      <c r="D19" s="3"/>
      <c r="F19" s="6"/>
    </row>
    <row r="20" spans="4:10" s="2" customFormat="1" ht="66" customHeight="1" thickBot="1" x14ac:dyDescent="0.4">
      <c r="D20" s="12" t="s">
        <v>5</v>
      </c>
      <c r="F20" s="45" t="str">
        <f>IF(G16&gt;F18,"ATTENZIONE: L'offerta complessiva è superiore alla Base d'asta","OK")</f>
        <v>OK</v>
      </c>
      <c r="G20" s="46"/>
      <c r="H20"/>
      <c r="I20"/>
      <c r="J20"/>
    </row>
    <row r="21" spans="4:10" s="2" customFormat="1" ht="15" customHeight="1" thickBot="1" x14ac:dyDescent="0.4">
      <c r="D21" s="5"/>
      <c r="F21" s="10"/>
      <c r="H21" s="11"/>
      <c r="I21" s="11"/>
      <c r="J21" s="11"/>
    </row>
    <row r="22" spans="4:10" ht="31.5" customHeight="1" thickBot="1" x14ac:dyDescent="0.4">
      <c r="D22" s="7" t="s">
        <v>2</v>
      </c>
      <c r="F22" s="47">
        <f>IF((G16&lt;=F18),G16,"ERRORE")</f>
        <v>0</v>
      </c>
      <c r="G22" s="48"/>
    </row>
  </sheetData>
  <sheetProtection algorithmName="SHA-512" hashValue="wiliro6LGnZlIsbfCQYcbssL702/TI/JAUqp2PVdiUPjVWwHPwcBBatR+wvwhRLf8vmDjDtU8bxDSysT9VHI2g==" saltValue="oIdZ2hl4AErojjSpdx6CYA==" spinCount="100000" sheet="1" objects="1" scenarios="1"/>
  <mergeCells count="3">
    <mergeCell ref="F18:G18"/>
    <mergeCell ref="F20:G20"/>
    <mergeCell ref="F22:G22"/>
  </mergeCells>
  <conditionalFormatting sqref="F22">
    <cfRule type="cellIs" dxfId="5" priority="6" operator="equal">
      <formula>$F$18</formula>
    </cfRule>
    <cfRule type="cellIs" dxfId="4" priority="7" operator="lessThan">
      <formula>$F$18</formula>
    </cfRule>
    <cfRule type="cellIs" dxfId="3" priority="9" operator="greaterThan">
      <formula>$F$18</formula>
    </cfRule>
  </conditionalFormatting>
  <conditionalFormatting sqref="G16">
    <cfRule type="cellIs" dxfId="2" priority="10" operator="greaterThan">
      <formula>#REF!</formula>
    </cfRule>
  </conditionalFormatting>
  <conditionalFormatting sqref="F22:G22">
    <cfRule type="cellIs" dxfId="1" priority="1" operator="greaterThan">
      <formula>$F$18</formula>
    </cfRule>
    <cfRule type="cellIs" dxfId="0" priority="2" operator="lessThanOrEqual">
      <formula>$F$18</formula>
    </cfRule>
  </conditionalFormatting>
  <dataValidations count="1">
    <dataValidation type="custom" operator="equal" allowBlank="1" showInputMessage="1" showErrorMessage="1" error="Non è possibile inserire più di due cifre decimali" sqref="F10:F12 F5:F7">
      <formula1>(LEN(F5)-LEN(INT(F5)))&lt;=3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2020-06-17T07:01:20Z</dcterms:modified>
</cp:coreProperties>
</file>